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04"/>
  </bookViews>
  <sheets>
    <sheet name="地下水战略储备" sheetId="3" r:id="rId1"/>
    <sheet name="Sheet1" sheetId="4" r:id="rId2"/>
  </sheets>
  <definedNames>
    <definedName name="_xlnm.Print_Area" localSheetId="0">地下水战略储备!$A$1:$N$24</definedName>
  </definedNames>
  <calcPr calcId="144525"/>
</workbook>
</file>

<file path=xl/comments1.xml><?xml version="1.0" encoding="utf-8"?>
<comments xmlns="http://schemas.openxmlformats.org/spreadsheetml/2006/main">
  <authors>
    <author>王娟</author>
  </authors>
  <commentList>
    <comment ref="J2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3.单位名称处盖单位公章/处室章，主管领导处主管领导签字
</t>
        </r>
      </text>
    </comment>
  </commentList>
</comments>
</file>

<file path=xl/sharedStrings.xml><?xml version="1.0" encoding="utf-8"?>
<sst xmlns="http://schemas.openxmlformats.org/spreadsheetml/2006/main" count="107" uniqueCount="89">
  <si>
    <r>
      <rPr>
        <sz val="18"/>
        <color theme="1"/>
        <rFont val="方正小标宋简体"/>
        <charset val="134"/>
      </rPr>
      <t xml:space="preserve">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</si>
  <si>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</si>
  <si>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魏红</t>
  </si>
  <si>
    <t>联系电话：</t>
  </si>
  <si>
    <t>为方便自评表的沟通反馈，需填报联系人信息</t>
  </si>
  <si>
    <t>单位名称（盖章）：</t>
  </si>
  <si>
    <t>北京市水务规划研究院</t>
  </si>
  <si>
    <t>主管领导：</t>
  </si>
  <si>
    <t>刘军梅</t>
  </si>
  <si>
    <t>项目名称</t>
  </si>
  <si>
    <t>北京市地下水战略储备区蓄采能力动态评价研究</t>
  </si>
  <si>
    <t>主要事项说明：</t>
  </si>
  <si>
    <t>主管部门</t>
  </si>
  <si>
    <t>市水务局地下水处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</si>
  <si>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</si>
  <si>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</si>
  <si>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</si>
  <si>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</si>
  <si>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</si>
  <si>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</si>
  <si>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</si>
  <si>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</si>
  <si>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</si>
  <si>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</si>
  <si>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</si>
  <si>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</si>
  <si>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</si>
  <si>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</si>
  <si>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</si>
  <si>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</si>
  <si>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</si>
  <si>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</si>
  <si>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</si>
  <si>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</si>
  <si>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</si>
  <si>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</si>
  <si>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</si>
  <si>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</si>
  <si>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</si>
  <si>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</si>
  <si>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调查研究密怀顺、西郊地下水储备区储备条件，完善密怀顺、西郊地下水储备区地下水数值模型，分析现状地下水储备量，研究建立水位~储备量关系，理清两处地下水储备区内市级地下水源地、应急水源地等重要水源地现状开采能力、输送能力，确定两处储备区内地下水源地可供城市使用开采规模、开采水量潜力；制定地下水储备区地下水常态监测方案。在此基础上，选取密怀顺地下水储备区为试点，开展地下水监测评价，为实现对地下水战略储备区蓄采情况动态评价提供基础支撑。</t>
  </si>
  <si>
    <t>以密怀顺地下水战略储备区、西郊地下水战略储备区为研究对象，开展了地下水战略储备区水文地质调查等储备条件的调查研究，完善了区域地下水数值模型，进行了储备水量分析，研究建立水位~储备量关系，以及可开采量、应急开采能力和水源地输送能力评价，确定了储备区地下水源地开采能力及开采潜力，提出了地下水战略储备区监测评价方案，并以密怀顺战略储备区为试点进行了地下水监测分析评价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</si>
  <si>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</si>
  <si>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</si>
  <si>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</si>
  <si>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</si>
  <si>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</si>
  <si>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</si>
  <si>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</si>
  <si>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</si>
  <si>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</si>
  <si>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</si>
  <si>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</si>
  <si>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指标1：完成《北京市地下水战略储备区蓄采能力动态评价研究》报告</t>
  </si>
  <si>
    <t>无</t>
  </si>
  <si>
    <t>11.《项目支出绩效自评表》填报的信息，均需提供支撑材料。</t>
  </si>
  <si>
    <t>指标2：完成《北京市地下水战略储备区地下水常态监测评价方案》报告</t>
  </si>
  <si>
    <t>指标3：完成《密怀顺地下水储备区地下水监测分析评价（试点）》报告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</si>
  <si>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</si>
  <si>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</si>
  <si>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指标1：项目评审合格率</t>
  </si>
  <si>
    <t>指标2：成果数据的真实性、可靠性与规范性（定性）</t>
  </si>
  <si>
    <t>符合</t>
  </si>
  <si>
    <t xml:space="preserve">偏差原因：本项目水源地调研深入现场，但由于部分水源井未使用时间较长，其出水能力不明，以及输水管道输水能力难以评估等原因，其调查成果数据部分可能与实际情况存在偏差。
改进措施：在今后的研究中加强开展现场试验、科学评估等工作。
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</si>
  <si>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</si>
  <si>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</si>
  <si>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指标1：项目完成时间</t>
  </si>
  <si>
    <t>≤12月</t>
  </si>
  <si>
    <t>10月</t>
  </si>
  <si>
    <t>成本
指标</t>
  </si>
  <si>
    <t>指标1：委托费控制数</t>
  </si>
  <si>
    <t>≤46.6978万元</t>
  </si>
  <si>
    <t>46.6978万元</t>
  </si>
  <si>
    <t>效益指标</t>
  </si>
  <si>
    <t>社会效益指标</t>
  </si>
  <si>
    <t>指标1：提高北京地下水资源的储备和应急保障能力，保障首都水资源战略储备安全，支撑首都高质量发展（定性）</t>
  </si>
  <si>
    <t>显著</t>
  </si>
  <si>
    <t>偏差原因：项目成果对于提高北京地下水资源的储备和应急保障能力、实现对地下战略储备区蓄采情况动态评价起到了很好地促进作用，但由于资金限制，本年度仅开展了密怀顺和西郊地下水储备区的研究工作，对于全面保障首都水资源战略储备安全还存在一定差异。
改进措施：下阶段开展昌平、平谷、房山三处地下水储备区动态蓄采能力评价工作，为全面保障首都水资源战略储备安全提供支撑。</t>
  </si>
  <si>
    <t xml:space="preserve">17.事务所审核和评价项目发送至1186758656@qq.com，其余项目发送至swjcwc6855@163.com。
</t>
  </si>
  <si>
    <t>可持续影响指标</t>
  </si>
  <si>
    <t>指标1：实现对地下战略储备区蓄采情况动态评价，促进地下水资源可持续利用（定性）</t>
  </si>
  <si>
    <t>满意度指标</t>
  </si>
  <si>
    <t>服务对象满意度指标</t>
  </si>
  <si>
    <t>指标1：主管部门满意度</t>
  </si>
  <si>
    <t>≥95%</t>
  </si>
  <si>
    <t>资金预算与使用存在一定差异，今后开展预算前对工作进行细化并开展充分调研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</si>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</sst>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_ ;_ * \-#,##0.0000_ ;_ * &quot;-&quot;??.00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view="pageBreakPreview" zoomScaleNormal="100" workbookViewId="0">
      <selection activeCell="L8" sqref="L8:M8"/>
    </sheetView>
  </sheetViews>
  <sheetFormatPr defaultColWidth="9" defaultRowHeight="14.4"/>
  <cols>
    <col min="1" max="1" width="5.12962962962963" customWidth="1"/>
    <col min="2" max="2" width="6" customWidth="1"/>
    <col min="3" max="3" width="7.73148148148148" customWidth="1"/>
    <col min="5" max="6" width="10" customWidth="1"/>
    <col min="7" max="7" width="7.4537037037037" customWidth="1"/>
    <col min="8" max="8" width="11.8888888888889" customWidth="1"/>
    <col min="9" max="9" width="3.90740740740741" hidden="1" customWidth="1"/>
    <col min="10" max="10" width="7.63888888888889" customWidth="1"/>
    <col min="11" max="11" width="3.90740740740741" customWidth="1"/>
    <col min="12" max="12" width="4" customWidth="1"/>
    <col min="13" max="13" width="4.90740740740741" customWidth="1"/>
    <col min="14" max="14" width="5.66666666666667" customWidth="1"/>
    <col min="15" max="15" width="9" style="2" customWidth="1"/>
    <col min="16" max="16" width="11.25" customWidth="1"/>
    <col min="17" max="17" width="9" customWidth="1"/>
    <col min="18" max="18" width="15.8703703703704" customWidth="1"/>
    <col min="19" max="19" width="9" customWidth="1"/>
    <col min="20" max="20" width="28.0925925925926" customWidth="1"/>
    <col min="21" max="25" width="9" customWidth="1"/>
    <col min="26" max="26" width="12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>
        <v>13693255103</v>
      </c>
      <c r="S1" s="30" t="s">
        <v>4</v>
      </c>
      <c r="T1" s="18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 t="s">
        <v>8</v>
      </c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9</v>
      </c>
      <c r="B3" s="5"/>
      <c r="C3" s="6" t="s">
        <v>10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18" t="s">
        <v>11</v>
      </c>
      <c r="P3" s="18"/>
      <c r="Q3" s="18"/>
      <c r="R3" s="18"/>
      <c r="S3" s="18"/>
      <c r="T3" s="18"/>
    </row>
    <row r="4" ht="15" customHeight="1" spans="1:20">
      <c r="A4" s="5" t="s">
        <v>12</v>
      </c>
      <c r="B4" s="5"/>
      <c r="C4" s="5" t="s">
        <v>13</v>
      </c>
      <c r="D4" s="5"/>
      <c r="E4" s="5"/>
      <c r="F4" s="5"/>
      <c r="G4" s="5"/>
      <c r="H4" s="5" t="s">
        <v>14</v>
      </c>
      <c r="I4" s="5"/>
      <c r="J4" s="5" t="s">
        <v>6</v>
      </c>
      <c r="K4" s="5"/>
      <c r="L4" s="5"/>
      <c r="M4" s="5"/>
      <c r="N4" s="5"/>
      <c r="O4" s="18" t="s">
        <v>15</v>
      </c>
      <c r="P4" s="18"/>
      <c r="Q4" s="18"/>
      <c r="R4" s="18"/>
      <c r="S4" s="18"/>
      <c r="T4" s="18"/>
    </row>
    <row r="5" ht="15" customHeight="1" spans="1:20">
      <c r="A5" s="5" t="s">
        <v>16</v>
      </c>
      <c r="B5" s="5"/>
      <c r="C5" s="5" t="s">
        <v>2</v>
      </c>
      <c r="D5" s="5"/>
      <c r="E5" s="5"/>
      <c r="F5" s="5"/>
      <c r="G5" s="5"/>
      <c r="H5" s="5" t="s">
        <v>17</v>
      </c>
      <c r="I5" s="5"/>
      <c r="J5" s="5">
        <v>13693255103</v>
      </c>
      <c r="K5" s="5"/>
      <c r="L5" s="5"/>
      <c r="M5" s="5"/>
      <c r="N5" s="5"/>
      <c r="O5" s="18" t="s">
        <v>18</v>
      </c>
      <c r="P5" s="18"/>
      <c r="Q5" s="18"/>
      <c r="R5" s="18"/>
      <c r="S5" s="18"/>
      <c r="T5" s="18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8" t="s">
        <v>26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27</v>
      </c>
      <c r="D7" s="7"/>
      <c r="E7" s="8">
        <v>50</v>
      </c>
      <c r="F7" s="8">
        <v>48.875</v>
      </c>
      <c r="G7" s="8">
        <f t="shared" ref="E7:I7" si="0">SUM(G8:G10)</f>
        <v>0</v>
      </c>
      <c r="H7" s="8">
        <v>48.7443</v>
      </c>
      <c r="I7" s="8">
        <f t="shared" si="0"/>
        <v>0</v>
      </c>
      <c r="J7" s="5">
        <v>10</v>
      </c>
      <c r="K7" s="5"/>
      <c r="L7" s="19">
        <f>ROUND(H7/F7,4)</f>
        <v>0.9973</v>
      </c>
      <c r="M7" s="19"/>
      <c r="N7" s="5">
        <f>ROUND(J7*L7,2)</f>
        <v>9.97</v>
      </c>
      <c r="O7" s="20" t="s">
        <v>28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29</v>
      </c>
      <c r="D8" s="5"/>
      <c r="E8" s="8">
        <v>50</v>
      </c>
      <c r="F8" s="8">
        <v>48.875</v>
      </c>
      <c r="G8" s="8"/>
      <c r="H8" s="8">
        <v>48.744</v>
      </c>
      <c r="I8" s="8"/>
      <c r="J8" s="5" t="s">
        <v>30</v>
      </c>
      <c r="K8" s="5"/>
      <c r="L8" s="19"/>
      <c r="M8" s="19"/>
      <c r="N8" s="5" t="s">
        <v>30</v>
      </c>
      <c r="O8" s="21" t="s">
        <v>31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19"/>
      <c r="M9" s="19"/>
      <c r="N9" s="5" t="s">
        <v>30</v>
      </c>
      <c r="O9" s="18" t="s">
        <v>33</v>
      </c>
      <c r="P9" s="18"/>
      <c r="Q9" s="18"/>
      <c r="R9" s="18"/>
      <c r="S9" s="18"/>
      <c r="T9" s="18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19"/>
      <c r="M10" s="19"/>
      <c r="N10" s="5" t="s">
        <v>30</v>
      </c>
      <c r="O10" s="18" t="s">
        <v>35</v>
      </c>
      <c r="P10" s="18"/>
      <c r="Q10" s="18"/>
      <c r="R10" s="18"/>
      <c r="S10" s="18"/>
      <c r="T10" s="18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8" t="s">
        <v>39</v>
      </c>
      <c r="P11" s="18"/>
      <c r="Q11" s="18"/>
      <c r="R11" s="18"/>
      <c r="S11" s="18"/>
      <c r="T11" s="18"/>
    </row>
    <row r="12" ht="162" customHeight="1" spans="1:20">
      <c r="A12" s="5"/>
      <c r="B12" s="6" t="s">
        <v>40</v>
      </c>
      <c r="C12" s="6"/>
      <c r="D12" s="6"/>
      <c r="E12" s="6"/>
      <c r="F12" s="6"/>
      <c r="G12" s="6"/>
      <c r="H12" s="6" t="s">
        <v>41</v>
      </c>
      <c r="I12" s="6"/>
      <c r="J12" s="6"/>
      <c r="K12" s="6"/>
      <c r="L12" s="6"/>
      <c r="M12" s="6"/>
      <c r="N12" s="6"/>
      <c r="O12" s="18" t="s">
        <v>42</v>
      </c>
      <c r="P12" s="18"/>
      <c r="Q12" s="18"/>
      <c r="R12" s="18"/>
      <c r="S12" s="18"/>
      <c r="T12" s="18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1" t="s">
        <v>50</v>
      </c>
      <c r="P13" s="21"/>
      <c r="Q13" s="21"/>
      <c r="R13" s="21"/>
      <c r="S13" s="21"/>
      <c r="T13" s="21"/>
    </row>
    <row r="14" ht="44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>
        <f>1</f>
        <v>1</v>
      </c>
      <c r="H14" s="5">
        <v>1</v>
      </c>
      <c r="I14" s="5">
        <v>10</v>
      </c>
      <c r="J14" s="5"/>
      <c r="K14" s="5">
        <v>10</v>
      </c>
      <c r="L14" s="5"/>
      <c r="M14" s="5" t="s">
        <v>54</v>
      </c>
      <c r="N14" s="5"/>
      <c r="O14" s="22" t="s">
        <v>55</v>
      </c>
      <c r="P14" s="22"/>
      <c r="Q14" s="22"/>
      <c r="R14" s="22"/>
      <c r="S14" s="22"/>
      <c r="T14" s="22"/>
    </row>
    <row r="15" ht="44" customHeight="1" spans="1:20">
      <c r="A15" s="9"/>
      <c r="B15" s="5"/>
      <c r="C15" s="5"/>
      <c r="D15" s="10" t="s">
        <v>56</v>
      </c>
      <c r="E15" s="10"/>
      <c r="F15" s="10"/>
      <c r="G15" s="5">
        <v>1</v>
      </c>
      <c r="H15" s="5">
        <v>1</v>
      </c>
      <c r="I15" s="5">
        <v>10</v>
      </c>
      <c r="J15" s="5"/>
      <c r="K15" s="5">
        <v>10</v>
      </c>
      <c r="L15" s="5"/>
      <c r="M15" s="5" t="s">
        <v>54</v>
      </c>
      <c r="N15" s="5"/>
      <c r="O15" s="22"/>
      <c r="P15" s="22"/>
      <c r="Q15" s="22"/>
      <c r="R15" s="22"/>
      <c r="S15" s="22"/>
      <c r="T15" s="22"/>
    </row>
    <row r="16" ht="44" customHeight="1" spans="1:20">
      <c r="A16" s="9"/>
      <c r="B16" s="5"/>
      <c r="C16" s="5"/>
      <c r="D16" s="10" t="s">
        <v>57</v>
      </c>
      <c r="E16" s="10"/>
      <c r="F16" s="10"/>
      <c r="G16" s="5">
        <v>1</v>
      </c>
      <c r="H16" s="5">
        <v>1</v>
      </c>
      <c r="I16" s="5">
        <v>5</v>
      </c>
      <c r="J16" s="5"/>
      <c r="K16" s="5">
        <v>5</v>
      </c>
      <c r="L16" s="5"/>
      <c r="M16" s="5" t="s">
        <v>54</v>
      </c>
      <c r="N16" s="5"/>
      <c r="O16" s="23" t="s">
        <v>58</v>
      </c>
      <c r="P16" s="23"/>
      <c r="Q16" s="23"/>
      <c r="R16" s="23"/>
      <c r="S16" s="23"/>
      <c r="T16" s="23"/>
    </row>
    <row r="17" ht="44" customHeight="1" spans="1:20">
      <c r="A17" s="9"/>
      <c r="B17" s="5"/>
      <c r="C17" s="5" t="s">
        <v>59</v>
      </c>
      <c r="D17" s="10" t="s">
        <v>60</v>
      </c>
      <c r="E17" s="10"/>
      <c r="F17" s="10"/>
      <c r="G17" s="11">
        <v>1</v>
      </c>
      <c r="H17" s="11">
        <v>1</v>
      </c>
      <c r="I17" s="5">
        <v>10</v>
      </c>
      <c r="J17" s="5"/>
      <c r="K17" s="5">
        <v>10</v>
      </c>
      <c r="L17" s="5"/>
      <c r="M17" s="5" t="s">
        <v>54</v>
      </c>
      <c r="N17" s="5"/>
      <c r="O17" s="23"/>
      <c r="P17" s="23"/>
      <c r="Q17" s="23"/>
      <c r="R17" s="23"/>
      <c r="S17" s="23"/>
      <c r="T17" s="23"/>
    </row>
    <row r="18" ht="158" customHeight="1" spans="1:20">
      <c r="A18" s="9"/>
      <c r="B18" s="5"/>
      <c r="C18" s="5"/>
      <c r="D18" s="10" t="s">
        <v>61</v>
      </c>
      <c r="E18" s="10"/>
      <c r="F18" s="10"/>
      <c r="G18" s="5" t="s">
        <v>62</v>
      </c>
      <c r="H18" s="5" t="s">
        <v>62</v>
      </c>
      <c r="I18" s="5">
        <v>10</v>
      </c>
      <c r="J18" s="5"/>
      <c r="K18" s="5">
        <v>8</v>
      </c>
      <c r="L18" s="5"/>
      <c r="M18" s="6" t="s">
        <v>63</v>
      </c>
      <c r="N18" s="6"/>
      <c r="O18" s="24" t="s">
        <v>64</v>
      </c>
      <c r="P18" s="24"/>
      <c r="Q18" s="24"/>
      <c r="R18" s="24"/>
      <c r="S18" s="24"/>
      <c r="T18" s="24"/>
    </row>
    <row r="19" ht="44" customHeight="1" spans="1:20">
      <c r="A19" s="9"/>
      <c r="B19" s="5"/>
      <c r="C19" s="5" t="s">
        <v>65</v>
      </c>
      <c r="D19" s="10" t="s">
        <v>66</v>
      </c>
      <c r="E19" s="10"/>
      <c r="F19" s="10"/>
      <c r="G19" s="5" t="s">
        <v>67</v>
      </c>
      <c r="H19" s="5" t="s">
        <v>68</v>
      </c>
      <c r="I19" s="5">
        <v>10</v>
      </c>
      <c r="J19" s="5"/>
      <c r="K19" s="5">
        <v>10</v>
      </c>
      <c r="L19" s="5"/>
      <c r="M19" s="5" t="s">
        <v>54</v>
      </c>
      <c r="N19" s="5"/>
      <c r="O19" s="24"/>
      <c r="P19" s="24"/>
      <c r="Q19" s="24"/>
      <c r="R19" s="24"/>
      <c r="S19" s="24"/>
      <c r="T19" s="24"/>
    </row>
    <row r="20" ht="44" customHeight="1" spans="1:20">
      <c r="A20" s="9"/>
      <c r="B20" s="5"/>
      <c r="C20" s="5" t="s">
        <v>69</v>
      </c>
      <c r="D20" s="10" t="s">
        <v>70</v>
      </c>
      <c r="E20" s="10"/>
      <c r="F20" s="10"/>
      <c r="G20" s="5" t="s">
        <v>71</v>
      </c>
      <c r="H20" s="12" t="s">
        <v>72</v>
      </c>
      <c r="I20" s="5">
        <v>10</v>
      </c>
      <c r="J20" s="5"/>
      <c r="K20" s="5">
        <v>10</v>
      </c>
      <c r="L20" s="5"/>
      <c r="M20" s="5" t="s">
        <v>54</v>
      </c>
      <c r="N20" s="5"/>
      <c r="O20" s="21"/>
      <c r="P20" s="21"/>
      <c r="Q20" s="21"/>
      <c r="R20" s="21"/>
      <c r="S20" s="21"/>
      <c r="T20" s="21"/>
    </row>
    <row r="21" ht="139" customHeight="1" spans="1:20">
      <c r="A21" s="9"/>
      <c r="B21" s="5" t="s">
        <v>73</v>
      </c>
      <c r="C21" s="5" t="s">
        <v>74</v>
      </c>
      <c r="D21" s="10" t="s">
        <v>75</v>
      </c>
      <c r="E21" s="10"/>
      <c r="F21" s="10"/>
      <c r="G21" s="5" t="s">
        <v>76</v>
      </c>
      <c r="H21" s="5" t="s">
        <v>76</v>
      </c>
      <c r="I21" s="5">
        <v>10</v>
      </c>
      <c r="J21" s="5"/>
      <c r="K21" s="5">
        <v>8</v>
      </c>
      <c r="L21" s="5"/>
      <c r="M21" s="25" t="s">
        <v>77</v>
      </c>
      <c r="N21" s="26"/>
      <c r="O21" s="20" t="s">
        <v>78</v>
      </c>
      <c r="R21" s="18"/>
      <c r="S21" s="18"/>
      <c r="T21" s="18"/>
    </row>
    <row r="22" ht="97" customHeight="1" spans="1:14">
      <c r="A22" s="9"/>
      <c r="B22" s="5"/>
      <c r="C22" s="5" t="s">
        <v>79</v>
      </c>
      <c r="D22" s="10" t="s">
        <v>80</v>
      </c>
      <c r="E22" s="10"/>
      <c r="F22" s="10"/>
      <c r="G22" s="5" t="s">
        <v>76</v>
      </c>
      <c r="H22" s="5" t="s">
        <v>76</v>
      </c>
      <c r="I22" s="5">
        <v>5</v>
      </c>
      <c r="J22" s="5"/>
      <c r="K22" s="5">
        <v>4</v>
      </c>
      <c r="L22" s="5"/>
      <c r="M22" s="27"/>
      <c r="N22" s="28"/>
    </row>
    <row r="23" ht="56" customHeight="1" spans="1:15">
      <c r="A23" s="9"/>
      <c r="B23" s="5" t="s">
        <v>81</v>
      </c>
      <c r="C23" s="5" t="s">
        <v>82</v>
      </c>
      <c r="D23" s="10" t="s">
        <v>83</v>
      </c>
      <c r="E23" s="10"/>
      <c r="F23" s="10"/>
      <c r="G23" s="5" t="s">
        <v>84</v>
      </c>
      <c r="H23" s="11">
        <v>0.983</v>
      </c>
      <c r="I23" s="5">
        <v>10</v>
      </c>
      <c r="J23" s="5"/>
      <c r="K23" s="5">
        <v>9.8</v>
      </c>
      <c r="L23" s="5"/>
      <c r="M23" s="6" t="s">
        <v>85</v>
      </c>
      <c r="N23" s="6"/>
      <c r="O23" s="2" t="s">
        <v>86</v>
      </c>
    </row>
    <row r="24" spans="1:14">
      <c r="A24" s="13" t="s">
        <v>87</v>
      </c>
      <c r="B24" s="13"/>
      <c r="C24" s="13"/>
      <c r="D24" s="13"/>
      <c r="E24" s="13"/>
      <c r="F24" s="13"/>
      <c r="G24" s="13"/>
      <c r="H24" s="13"/>
      <c r="I24" s="13">
        <f>SUM(I14:J23,J7)</f>
        <v>100</v>
      </c>
      <c r="J24" s="13"/>
      <c r="K24" s="13">
        <f>SUM(K14:L23,N7)</f>
        <v>94.77</v>
      </c>
      <c r="L24" s="13"/>
      <c r="M24" s="29"/>
      <c r="N24" s="29"/>
    </row>
    <row r="25" ht="176" customHeight="1" spans="1:14">
      <c r="A25" s="14" t="s">
        <v>88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</sheetData>
  <mergeCells count="10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O20:T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1:A12"/>
    <mergeCell ref="A13:A23"/>
    <mergeCell ref="B14:B20"/>
    <mergeCell ref="B21:B22"/>
    <mergeCell ref="C14:C16"/>
    <mergeCell ref="C17:C18"/>
    <mergeCell ref="A6:B10"/>
    <mergeCell ref="O14:T15"/>
    <mergeCell ref="O16:T17"/>
    <mergeCell ref="O18:T19"/>
    <mergeCell ref="M21:N22"/>
  </mergeCells>
  <pageMargins left="0.554861111111111" right="0.554861111111111" top="0.550694444444444" bottom="0.23611111111111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9" sqref="G9"/>
    </sheetView>
  </sheetViews>
  <sheetFormatPr defaultColWidth="8.73148148148148" defaultRowHeight="14.4"/>
  <cols>
    <col min="1" max="5" width="17" customWidth="1"/>
  </cols>
  <sheetData>
    <row r="1" ht="23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地下水战略储备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汪汪</cp:lastModifiedBy>
  <dcterms:created xsi:type="dcterms:W3CDTF">2022-03-16T01:44:00Z</dcterms:created>
  <dcterms:modified xsi:type="dcterms:W3CDTF">2024-09-04T07:49:32Z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